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9"/>
  <workbookPr/>
  <mc:AlternateContent xmlns:mc="http://schemas.openxmlformats.org/markup-compatibility/2006">
    <mc:Choice Requires="x15">
      <x15ac:absPath xmlns:x15ac="http://schemas.microsoft.com/office/spreadsheetml/2010/11/ac" url="C:\Users\jidarragam\OneDrive - ALCALDÍA DE CARTAGENA\Escritorio\"/>
    </mc:Choice>
  </mc:AlternateContent>
  <xr:revisionPtr revIDLastSave="235" documentId="8_{16A39551-E0EF-4E06-9A39-ED78D7166CD8}" xr6:coauthVersionLast="47" xr6:coauthVersionMax="47" xr10:uidLastSave="{3EE81E80-CAD9-4FC1-9A4A-BF65DBEC18CC}"/>
  <bookViews>
    <workbookView xWindow="-120" yWindow="-120" windowWidth="29040" windowHeight="15840" xr2:uid="{A2450838-4266-4798-8F0A-64B4F3570B0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4" i="1"/>
  <c r="D11" i="1"/>
  <c r="D12" i="1"/>
  <c r="D13" i="1"/>
  <c r="D10" i="1"/>
  <c r="B15" i="1"/>
  <c r="D9" i="1"/>
  <c r="O19" i="1"/>
  <c r="D18" i="1"/>
  <c r="D5" i="1"/>
  <c r="D4" i="1"/>
  <c r="D3" i="1"/>
  <c r="D7" i="1"/>
  <c r="D8" i="1"/>
  <c r="D6" i="1"/>
  <c r="M14" i="1"/>
  <c r="K15" i="1"/>
  <c r="G15" i="1"/>
  <c r="F15" i="1"/>
  <c r="M4" i="1" l="1"/>
  <c r="M3" i="1"/>
  <c r="M5" i="1"/>
  <c r="M6" i="1"/>
  <c r="M7" i="1"/>
  <c r="M8" i="1"/>
  <c r="M9" i="1"/>
  <c r="M10" i="1"/>
  <c r="M11" i="1"/>
  <c r="M12" i="1"/>
  <c r="M13" i="1"/>
  <c r="L15" i="1" l="1"/>
  <c r="H15" i="1" l="1"/>
  <c r="I15" i="1"/>
  <c r="J15" i="1"/>
  <c r="C15" i="1"/>
  <c r="M15" i="1" l="1"/>
  <c r="O15" i="1"/>
  <c r="G19" i="1" l="1"/>
  <c r="Q15" i="1"/>
</calcChain>
</file>

<file path=xl/sharedStrings.xml><?xml version="1.0" encoding="utf-8"?>
<sst xmlns="http://schemas.openxmlformats.org/spreadsheetml/2006/main" count="29" uniqueCount="26">
  <si>
    <t>MES</t>
  </si>
  <si>
    <t>Muestras de agua Vigilancia</t>
  </si>
  <si>
    <t>Muestras de agua Diagnóstico</t>
  </si>
  <si>
    <t>TOTAL</t>
  </si>
  <si>
    <t xml:space="preserve">Piscinas </t>
  </si>
  <si>
    <t>Carrotanques</t>
  </si>
  <si>
    <t>Buques Cisternas</t>
  </si>
  <si>
    <t>Llenaderos</t>
  </si>
  <si>
    <t>Est L&amp;D</t>
  </si>
  <si>
    <t>Lab Agua</t>
  </si>
  <si>
    <t>Plantas de tratamiento Acueducto</t>
  </si>
  <si>
    <t>TOTAL GENERAL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</si>
  <si>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</si>
  <si>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</si>
  <si>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</si>
  <si>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</si>
  <si>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</si>
  <si>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</si>
  <si>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</si>
  <si>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</si>
  <si>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</si>
  <si>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</si>
  <si>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</si>
  <si>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</si>
  <si>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META</t>
  </si>
  <si>
    <t xml:space="preserve">FALTAN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</si>
</sst>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b/>
      <sz val="11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969B7-ACAC-4FD8-A11F-605CA54C3851}">
  <dimension ref="A1:Q19"/>
  <sheetViews>
    <sheetView tabSelected="1" workbookViewId="0">
      <selection activeCell="M14" sqref="M14"/>
    </sheetView>
  </sheetViews>
  <sheetFormatPr defaultColWidth="11.42578125" defaultRowHeight="15"/>
  <cols>
    <col min="1" max="1" width="15.28515625" customWidth="1"/>
    <col min="3" max="5" width="14" customWidth="1"/>
    <col min="6" max="6" width="20.28515625" customWidth="1"/>
    <col min="7" max="7" width="17.140625" customWidth="1"/>
    <col min="8" max="8" width="20.28515625" customWidth="1"/>
    <col min="9" max="9" width="12.7109375" customWidth="1"/>
    <col min="12" max="12" width="16.5703125" customWidth="1"/>
    <col min="15" max="15" width="18.85546875" customWidth="1"/>
  </cols>
  <sheetData>
    <row r="1" spans="1:17">
      <c r="A1" s="16" t="s">
        <v>0</v>
      </c>
      <c r="B1" s="16" t="s">
        <v>1</v>
      </c>
      <c r="C1" s="16" t="s">
        <v>2</v>
      </c>
      <c r="D1" s="16" t="s">
        <v>3</v>
      </c>
      <c r="E1" s="2"/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10</v>
      </c>
      <c r="M1" s="15" t="s">
        <v>3</v>
      </c>
    </row>
    <row r="2" spans="1:17" ht="57.75" customHeight="1">
      <c r="A2" s="16"/>
      <c r="B2" s="16"/>
      <c r="C2" s="16"/>
      <c r="D2" s="16"/>
      <c r="E2" s="2"/>
      <c r="F2" s="15"/>
      <c r="G2" s="15"/>
      <c r="H2" s="15"/>
      <c r="I2" s="15"/>
      <c r="J2" s="15"/>
      <c r="K2" s="15"/>
      <c r="L2" s="15"/>
      <c r="M2" s="15"/>
      <c r="O2" s="6" t="s">
        <v>11</v>
      </c>
    </row>
    <row r="3" spans="1:17">
      <c r="A3" s="1" t="s">
        <v>12</v>
      </c>
      <c r="B3" s="9">
        <v>0</v>
      </c>
      <c r="C3" s="9">
        <v>0</v>
      </c>
      <c r="D3" s="9">
        <f>B3+C3</f>
        <v>0</v>
      </c>
      <c r="E3" s="3"/>
      <c r="F3" s="9"/>
      <c r="G3" s="9">
        <v>1</v>
      </c>
      <c r="H3" s="9"/>
      <c r="I3" s="9">
        <v>3</v>
      </c>
      <c r="J3" s="9"/>
      <c r="K3" s="9"/>
      <c r="L3" s="9"/>
      <c r="M3" s="9">
        <f t="shared" ref="M3:M12" si="0">SUM(F3:L3)</f>
        <v>4</v>
      </c>
    </row>
    <row r="4" spans="1:17">
      <c r="A4" s="1" t="s">
        <v>13</v>
      </c>
      <c r="B4" s="9">
        <v>0</v>
      </c>
      <c r="C4" s="9">
        <v>0</v>
      </c>
      <c r="D4" s="9">
        <f t="shared" ref="D4:D5" si="1">B4+C4</f>
        <v>0</v>
      </c>
      <c r="E4" s="3"/>
      <c r="F4" s="13">
        <v>3</v>
      </c>
      <c r="G4" s="9">
        <v>11</v>
      </c>
      <c r="H4" s="9"/>
      <c r="I4" s="9"/>
      <c r="J4" s="9"/>
      <c r="K4" s="9"/>
      <c r="L4" s="9"/>
      <c r="M4" s="9">
        <f>SUM(F4:L4)</f>
        <v>14</v>
      </c>
    </row>
    <row r="5" spans="1:17">
      <c r="A5" s="1" t="s">
        <v>14</v>
      </c>
      <c r="B5" s="9">
        <v>0</v>
      </c>
      <c r="C5" s="9">
        <v>0</v>
      </c>
      <c r="D5" s="9">
        <f t="shared" si="1"/>
        <v>0</v>
      </c>
      <c r="E5" s="3"/>
      <c r="F5" s="13">
        <v>7</v>
      </c>
      <c r="G5" s="13">
        <v>4</v>
      </c>
      <c r="H5" s="9"/>
      <c r="I5" s="13">
        <v>1</v>
      </c>
      <c r="J5" s="9"/>
      <c r="K5" s="9"/>
      <c r="L5" s="9"/>
      <c r="M5" s="9">
        <f t="shared" si="0"/>
        <v>12</v>
      </c>
    </row>
    <row r="6" spans="1:17">
      <c r="A6" s="1" t="s">
        <v>15</v>
      </c>
      <c r="B6" s="9">
        <v>50</v>
      </c>
      <c r="C6" s="9">
        <v>8</v>
      </c>
      <c r="D6" s="9">
        <f>B6+C6</f>
        <v>58</v>
      </c>
      <c r="E6" s="3"/>
      <c r="F6" s="9">
        <v>40</v>
      </c>
      <c r="G6" s="9">
        <v>13</v>
      </c>
      <c r="H6" s="9"/>
      <c r="I6" s="9"/>
      <c r="J6" s="13">
        <v>1</v>
      </c>
      <c r="K6" s="9"/>
      <c r="L6" s="9"/>
      <c r="M6" s="9">
        <f t="shared" si="0"/>
        <v>54</v>
      </c>
    </row>
    <row r="7" spans="1:17">
      <c r="A7" s="1" t="s">
        <v>16</v>
      </c>
      <c r="B7" s="9">
        <v>129</v>
      </c>
      <c r="C7" s="9">
        <v>86</v>
      </c>
      <c r="D7" s="9">
        <f t="shared" ref="D7:D14" si="2">B7+C7</f>
        <v>215</v>
      </c>
      <c r="E7" s="3"/>
      <c r="F7" s="9">
        <v>65</v>
      </c>
      <c r="G7" s="9">
        <v>8</v>
      </c>
      <c r="H7" s="13">
        <v>7</v>
      </c>
      <c r="I7" s="9">
        <v>1</v>
      </c>
      <c r="J7" s="13">
        <v>3</v>
      </c>
      <c r="K7" s="9"/>
      <c r="L7" s="9"/>
      <c r="M7" s="9">
        <f t="shared" si="0"/>
        <v>84</v>
      </c>
    </row>
    <row r="8" spans="1:17">
      <c r="A8" s="1" t="s">
        <v>17</v>
      </c>
      <c r="B8" s="9">
        <v>148</v>
      </c>
      <c r="C8" s="9">
        <v>102</v>
      </c>
      <c r="D8" s="9">
        <f t="shared" si="2"/>
        <v>250</v>
      </c>
      <c r="E8" s="3"/>
      <c r="F8" s="13">
        <v>110</v>
      </c>
      <c r="G8" s="13">
        <v>3</v>
      </c>
      <c r="H8" s="9"/>
      <c r="I8" s="13">
        <v>2</v>
      </c>
      <c r="J8" s="13">
        <v>3</v>
      </c>
      <c r="K8" s="9"/>
      <c r="L8" s="9"/>
      <c r="M8" s="9">
        <f t="shared" si="0"/>
        <v>118</v>
      </c>
    </row>
    <row r="9" spans="1:17">
      <c r="A9" s="1" t="s">
        <v>18</v>
      </c>
      <c r="B9" s="9">
        <v>150</v>
      </c>
      <c r="C9" s="9">
        <v>76</v>
      </c>
      <c r="D9" s="9">
        <f t="shared" si="2"/>
        <v>226</v>
      </c>
      <c r="E9" s="14"/>
      <c r="F9" s="9">
        <v>94</v>
      </c>
      <c r="G9" s="9">
        <v>2</v>
      </c>
      <c r="H9" s="9">
        <v>0</v>
      </c>
      <c r="I9" s="9">
        <v>2</v>
      </c>
      <c r="J9" s="9">
        <v>4</v>
      </c>
      <c r="K9" s="9">
        <v>2</v>
      </c>
      <c r="L9" s="9">
        <v>2</v>
      </c>
      <c r="M9" s="9">
        <f t="shared" si="0"/>
        <v>106</v>
      </c>
    </row>
    <row r="10" spans="1:17">
      <c r="A10" s="1" t="s">
        <v>19</v>
      </c>
      <c r="B10" s="9">
        <v>123</v>
      </c>
      <c r="C10" s="9">
        <v>47</v>
      </c>
      <c r="D10" s="9">
        <f t="shared" si="2"/>
        <v>170</v>
      </c>
      <c r="E10" s="3"/>
      <c r="F10" s="9">
        <v>70</v>
      </c>
      <c r="G10" s="9">
        <v>14</v>
      </c>
      <c r="H10" s="9">
        <v>7</v>
      </c>
      <c r="I10" s="9">
        <v>1</v>
      </c>
      <c r="J10" s="9">
        <v>3</v>
      </c>
      <c r="K10" s="9"/>
      <c r="L10" s="9"/>
      <c r="M10" s="9">
        <f t="shared" si="0"/>
        <v>95</v>
      </c>
    </row>
    <row r="11" spans="1:17">
      <c r="A11" s="1" t="s">
        <v>20</v>
      </c>
      <c r="B11" s="9">
        <v>141</v>
      </c>
      <c r="C11" s="9">
        <v>33</v>
      </c>
      <c r="D11" s="9">
        <f t="shared" si="2"/>
        <v>174</v>
      </c>
      <c r="E11" s="3"/>
      <c r="F11" s="9">
        <v>64</v>
      </c>
      <c r="G11" s="9">
        <v>32</v>
      </c>
      <c r="H11" s="9"/>
      <c r="I11" s="9"/>
      <c r="J11" s="9">
        <v>6</v>
      </c>
      <c r="K11" s="9">
        <v>1</v>
      </c>
      <c r="L11" s="12"/>
      <c r="M11" s="9">
        <f t="shared" si="0"/>
        <v>103</v>
      </c>
    </row>
    <row r="12" spans="1:17">
      <c r="A12" s="1" t="s">
        <v>21</v>
      </c>
      <c r="B12" s="9">
        <v>110</v>
      </c>
      <c r="C12" s="9">
        <v>37</v>
      </c>
      <c r="D12" s="9">
        <f t="shared" si="2"/>
        <v>147</v>
      </c>
      <c r="E12" s="3"/>
      <c r="F12" s="9">
        <v>87</v>
      </c>
      <c r="G12" s="9">
        <v>24</v>
      </c>
      <c r="H12" s="9"/>
      <c r="I12" s="9"/>
      <c r="J12" s="9">
        <v>3</v>
      </c>
      <c r="K12" s="9"/>
      <c r="L12" s="12"/>
      <c r="M12" s="9">
        <f t="shared" si="0"/>
        <v>114</v>
      </c>
    </row>
    <row r="13" spans="1:17">
      <c r="A13" s="1" t="s">
        <v>22</v>
      </c>
      <c r="B13" s="9">
        <v>106</v>
      </c>
      <c r="C13" s="9">
        <v>4</v>
      </c>
      <c r="D13" s="9">
        <f t="shared" si="2"/>
        <v>110</v>
      </c>
      <c r="E13" s="3"/>
      <c r="F13" s="9">
        <v>90</v>
      </c>
      <c r="G13" s="9">
        <v>6</v>
      </c>
      <c r="H13" s="9"/>
      <c r="I13" s="9"/>
      <c r="J13" s="9">
        <v>1</v>
      </c>
      <c r="K13" s="9">
        <v>1</v>
      </c>
      <c r="L13" s="12"/>
      <c r="M13" s="9">
        <f>SUM(F13:L13)</f>
        <v>98</v>
      </c>
    </row>
    <row r="14" spans="1:17">
      <c r="A14" s="1" t="s">
        <v>23</v>
      </c>
      <c r="B14" s="9">
        <v>78</v>
      </c>
      <c r="C14" s="9">
        <v>8</v>
      </c>
      <c r="D14" s="9">
        <f t="shared" si="2"/>
        <v>86</v>
      </c>
      <c r="E14" s="3"/>
      <c r="F14" s="9">
        <v>80</v>
      </c>
      <c r="G14" s="9">
        <v>7</v>
      </c>
      <c r="H14" s="9">
        <v>1</v>
      </c>
      <c r="I14" s="9">
        <v>2</v>
      </c>
      <c r="J14" s="9">
        <v>4</v>
      </c>
      <c r="K14" s="9">
        <v>5</v>
      </c>
      <c r="L14" s="12">
        <v>2</v>
      </c>
      <c r="M14" s="9">
        <f>SUM(F14:L14)</f>
        <v>101</v>
      </c>
    </row>
    <row r="15" spans="1:17">
      <c r="A15" s="1" t="s">
        <v>3</v>
      </c>
      <c r="B15" s="8">
        <f>SUM(B3:B14)</f>
        <v>1035</v>
      </c>
      <c r="C15" s="8">
        <f>SUM(C3:C14)</f>
        <v>401</v>
      </c>
      <c r="D15" s="8">
        <f>SUM(B15:C15)</f>
        <v>1436</v>
      </c>
      <c r="E15" s="4"/>
      <c r="F15" s="8">
        <f>SUM(F3:F14)</f>
        <v>710</v>
      </c>
      <c r="G15" s="8">
        <f>SUM(G3:G14)</f>
        <v>125</v>
      </c>
      <c r="H15" s="8">
        <f t="shared" ref="H15:L15" si="3">SUM(H3:H14)</f>
        <v>15</v>
      </c>
      <c r="I15" s="8">
        <f t="shared" si="3"/>
        <v>12</v>
      </c>
      <c r="J15" s="8">
        <f t="shared" si="3"/>
        <v>28</v>
      </c>
      <c r="K15" s="8">
        <f>SUM(K3:K14)</f>
        <v>9</v>
      </c>
      <c r="L15" s="8">
        <f t="shared" si="3"/>
        <v>4</v>
      </c>
      <c r="M15" s="8">
        <f>SUM(F15:L15)</f>
        <v>903</v>
      </c>
      <c r="O15" s="5">
        <f>SUM(D15,M15)</f>
        <v>2339</v>
      </c>
      <c r="Q15">
        <f>(O15*100)/O19</f>
        <v>111.38095238095238</v>
      </c>
    </row>
    <row r="18" spans="1:15">
      <c r="A18" s="7" t="s">
        <v>24</v>
      </c>
      <c r="B18">
        <v>900</v>
      </c>
      <c r="C18">
        <v>300</v>
      </c>
      <c r="D18" s="5">
        <f>SUM(B18:C18)</f>
        <v>1200</v>
      </c>
      <c r="F18" s="5" t="s">
        <v>24</v>
      </c>
    </row>
    <row r="19" spans="1:15">
      <c r="F19" s="10" t="s">
        <v>25</v>
      </c>
      <c r="G19" s="11">
        <f>D18-D15-M15</f>
        <v>-1139</v>
      </c>
      <c r="M19" s="5">
        <v>900</v>
      </c>
      <c r="O19" s="5">
        <f>SUM(D18,M19)</f>
        <v>2100</v>
      </c>
    </row>
  </sheetData>
  <mergeCells count="12">
    <mergeCell ref="H1:H2"/>
    <mergeCell ref="A1:A2"/>
    <mergeCell ref="B1:B2"/>
    <mergeCell ref="C1:C2"/>
    <mergeCell ref="F1:F2"/>
    <mergeCell ref="G1:G2"/>
    <mergeCell ref="D1:D2"/>
    <mergeCell ref="K1:K2"/>
    <mergeCell ref="L1:L2"/>
    <mergeCell ref="M1:M2"/>
    <mergeCell ref="I1:I2"/>
    <mergeCell ref="J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Karrinton Idarraga Mira</dc:creator>
  <cp:keywords/>
  <dc:description/>
  <cp:lastModifiedBy>Agua DADIS</cp:lastModifiedBy>
  <cp:revision/>
  <dcterms:created xsi:type="dcterms:W3CDTF">2024-09-17T15:37:13Z</dcterms:created>
  <dcterms:modified xsi:type="dcterms:W3CDTF">2026-01-07T01:13:06Z</dcterms:modified>
  <cp:category/>
  <cp:contentStatus/>
</cp:coreProperties>
</file>